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K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D15" i="1" l="1"/>
  <c r="D16" i="1" l="1"/>
  <c r="E16" i="1"/>
  <c r="F16" i="1"/>
  <c r="C16" i="1"/>
  <c r="E15" i="1"/>
  <c r="C15" i="1"/>
</calcChain>
</file>

<file path=xl/sharedStrings.xml><?xml version="1.0" encoding="utf-8"?>
<sst xmlns="http://schemas.openxmlformats.org/spreadsheetml/2006/main" count="79" uniqueCount="58">
  <si>
    <t>Average</t>
  </si>
  <si>
    <t>P value summary</t>
  </si>
  <si>
    <t>P value</t>
  </si>
  <si>
    <t>Yes</t>
  </si>
  <si>
    <t>s.e.m.</t>
  </si>
  <si>
    <t>WT Veh</t>
  </si>
  <si>
    <t>WT  Vb</t>
  </si>
  <si>
    <t>ASMko Veh</t>
  </si>
  <si>
    <t>ASMko Vb</t>
  </si>
  <si>
    <t>ANOVA summary</t>
  </si>
  <si>
    <t>F</t>
  </si>
  <si>
    <t>Significant diff. among means (P &lt; 0.05)?</t>
  </si>
  <si>
    <t>R squared</t>
  </si>
  <si>
    <t>Brown-Forsythe test</t>
  </si>
  <si>
    <t>F (DFn, DFd)</t>
  </si>
  <si>
    <t>***</t>
  </si>
  <si>
    <t>Are SDs significantly different (P &lt; 0.05)?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</si>
  <si>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</si>
  <si>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</si>
  <si>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</si>
  <si>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</si>
  <si>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</si>
  <si>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</si>
  <si>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</si>
  <si>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</si>
  <si>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</si>
  <si>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</si>
  <si>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</si>
  <si>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</si>
  <si>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</si>
  <si>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</si>
  <si>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</si>
  <si>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</si>
  <si>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No</t>
  </si>
  <si>
    <t>ns</t>
  </si>
  <si>
    <t>**</t>
  </si>
  <si>
    <t>Females</t>
  </si>
  <si>
    <t>Males</t>
  </si>
  <si>
    <t>DF</t>
  </si>
  <si>
    <t>MS</t>
  </si>
  <si>
    <t>WT Veh vs. WT Vb</t>
  </si>
  <si>
    <t>WT Veh vs. ASMko Veh</t>
  </si>
  <si>
    <t>WT Veh vs. ASMko Vb</t>
  </si>
  <si>
    <t>WT Vb vs. ASMko Veh</t>
  </si>
  <si>
    <t>WT Vb vs. ASMko Vb</t>
  </si>
  <si>
    <t>ASMko Veh vs. ASMko Vb</t>
  </si>
  <si>
    <t>Relative CNPase+area vs. Cb lobule area</t>
  </si>
  <si>
    <t>&lt;0,0001</t>
  </si>
  <si>
    <t>****</t>
  </si>
  <si>
    <t>1,078 (3, 20)</t>
  </si>
  <si>
    <t>F (3, 20) = 32,59</t>
  </si>
  <si>
    <t>P&lt;0,0001</t>
  </si>
  <si>
    <t>-0,04312 to 0,1665</t>
  </si>
  <si>
    <t>0,3490 to 0,5586</t>
  </si>
  <si>
    <t>0,1210 to 0,3306</t>
  </si>
  <si>
    <t>0,2874 to 0,4970</t>
  </si>
  <si>
    <t>0,05938 to 0,2690</t>
  </si>
  <si>
    <t>-0,3328 to -0,1232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</si>
</sst>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70" zoomScaleNormal="70" workbookViewId="0">
      <selection activeCell="H39" sqref="H39:M39"/>
    </sheetView>
  </sheetViews>
  <sheetFormatPr baseColWidth="10" defaultRowHeight="14.4" x14ac:dyDescent="0.3"/>
  <cols>
    <col min="1" max="1" width="6.109375" customWidth="1"/>
    <col min="2" max="2" width="8.21875" bestFit="1" customWidth="1"/>
    <col min="3" max="3" width="13.21875" customWidth="1"/>
    <col min="4" max="4" width="11.33203125" customWidth="1"/>
    <col min="5" max="5" width="12.21875" customWidth="1"/>
    <col min="6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46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14" t="s">
        <v>5</v>
      </c>
      <c r="D4" s="14" t="s">
        <v>6</v>
      </c>
      <c r="E4" s="14" t="s">
        <v>7</v>
      </c>
      <c r="F4" s="14" t="s">
        <v>8</v>
      </c>
      <c r="G4" s="9"/>
      <c r="H4" s="10" t="s">
        <v>9</v>
      </c>
      <c r="I4" s="8"/>
      <c r="J4" s="8"/>
      <c r="K4" s="8"/>
      <c r="L4" s="8"/>
      <c r="M4" s="8"/>
      <c r="N4" s="5"/>
    </row>
    <row r="5" spans="1:14" ht="14.4" customHeight="1" x14ac:dyDescent="0.3">
      <c r="B5" s="15" t="s">
        <v>36</v>
      </c>
      <c r="C5" s="13">
        <v>0.91100000000000003</v>
      </c>
      <c r="D5" s="13">
        <v>0.873</v>
      </c>
      <c r="E5" s="13">
        <v>0.60799999999999998</v>
      </c>
      <c r="F5" s="13">
        <v>0.97899999999999998</v>
      </c>
      <c r="G5" s="8"/>
      <c r="H5" s="10" t="s">
        <v>10</v>
      </c>
      <c r="I5" s="8">
        <v>32.590000000000003</v>
      </c>
      <c r="J5" s="8"/>
      <c r="K5" s="8"/>
      <c r="L5" s="8"/>
      <c r="M5" s="8"/>
      <c r="N5" s="5"/>
    </row>
    <row r="6" spans="1:14" ht="14.4" customHeight="1" x14ac:dyDescent="0.3">
      <c r="B6" s="15"/>
      <c r="C6" s="13">
        <v>0.93600000000000005</v>
      </c>
      <c r="D6" s="13">
        <v>0.996</v>
      </c>
      <c r="E6" s="13">
        <v>0.441</v>
      </c>
      <c r="F6" s="13">
        <v>0.81399999999999995</v>
      </c>
      <c r="G6" s="8"/>
      <c r="H6" s="10" t="s">
        <v>2</v>
      </c>
      <c r="I6" s="8" t="s">
        <v>47</v>
      </c>
      <c r="J6" s="8"/>
      <c r="K6" s="8"/>
      <c r="L6" s="8"/>
      <c r="M6" s="8"/>
      <c r="N6" s="5"/>
    </row>
    <row r="7" spans="1:14" ht="14.4" customHeight="1" x14ac:dyDescent="0.3">
      <c r="B7" s="15"/>
      <c r="C7" s="13">
        <v>0.99199999999999999</v>
      </c>
      <c r="D7" s="13">
        <v>1.0049999999999999</v>
      </c>
      <c r="E7" s="13">
        <v>0.52800000000000002</v>
      </c>
      <c r="F7" s="13">
        <v>0.70299999999999996</v>
      </c>
      <c r="G7" s="8"/>
      <c r="H7" s="10" t="s">
        <v>1</v>
      </c>
      <c r="I7" s="8" t="s">
        <v>48</v>
      </c>
      <c r="J7" s="8"/>
      <c r="K7" s="8"/>
      <c r="L7" s="8"/>
      <c r="M7" s="8"/>
      <c r="N7" s="5"/>
    </row>
    <row r="8" spans="1:14" ht="14.4" customHeight="1" x14ac:dyDescent="0.3">
      <c r="B8" s="15" t="s">
        <v>37</v>
      </c>
      <c r="C8" s="13">
        <v>1.1559999999999999</v>
      </c>
      <c r="D8" s="13">
        <v>0.89800000000000002</v>
      </c>
      <c r="E8" s="13">
        <v>0.64</v>
      </c>
      <c r="F8" s="13">
        <v>0.81399999999999995</v>
      </c>
      <c r="G8" s="8"/>
      <c r="H8" s="10" t="s">
        <v>11</v>
      </c>
      <c r="I8" s="8" t="s">
        <v>3</v>
      </c>
      <c r="J8" s="8"/>
      <c r="K8" s="8"/>
      <c r="L8" s="8"/>
      <c r="M8" s="8"/>
      <c r="N8" s="5"/>
    </row>
    <row r="9" spans="1:14" ht="14.4" customHeight="1" x14ac:dyDescent="0.3">
      <c r="B9" s="15"/>
      <c r="C9" s="13">
        <v>1.012</v>
      </c>
      <c r="D9" s="13">
        <v>0.95899999999999996</v>
      </c>
      <c r="E9" s="13">
        <v>0.51400000000000001</v>
      </c>
      <c r="F9" s="13">
        <v>0.64100000000000001</v>
      </c>
      <c r="G9" s="8"/>
      <c r="H9" s="10" t="s">
        <v>12</v>
      </c>
      <c r="I9" s="8">
        <v>0.83020000000000005</v>
      </c>
      <c r="J9" s="8"/>
      <c r="K9" s="8"/>
      <c r="L9" s="8"/>
      <c r="M9" s="8"/>
      <c r="N9" s="5"/>
    </row>
    <row r="10" spans="1:14" ht="14.4" customHeight="1" x14ac:dyDescent="0.3">
      <c r="B10" s="15"/>
      <c r="C10" s="13">
        <v>0.99399999999999999</v>
      </c>
      <c r="D10" s="13">
        <v>0.9</v>
      </c>
      <c r="E10" s="13">
        <v>0.54700000000000004</v>
      </c>
      <c r="F10" s="13">
        <v>0.69499999999999995</v>
      </c>
      <c r="G10" s="8"/>
      <c r="H10" s="10"/>
      <c r="I10" s="8"/>
      <c r="J10" s="8"/>
      <c r="K10" s="8"/>
      <c r="L10" s="8"/>
      <c r="M10" s="8"/>
      <c r="N10" s="5"/>
    </row>
    <row r="11" spans="1:14" ht="14.4" customHeight="1" x14ac:dyDescent="0.3">
      <c r="G11" s="8"/>
      <c r="H11" s="10" t="s">
        <v>13</v>
      </c>
      <c r="I11" s="8"/>
      <c r="J11" s="8"/>
      <c r="K11" s="8"/>
      <c r="L11" s="8"/>
      <c r="M11" s="8"/>
      <c r="N11" s="5"/>
    </row>
    <row r="12" spans="1:14" ht="14.4" customHeight="1" x14ac:dyDescent="0.3">
      <c r="G12" s="8"/>
      <c r="H12" s="10" t="s">
        <v>14</v>
      </c>
      <c r="I12" s="8" t="s">
        <v>49</v>
      </c>
      <c r="J12" s="8"/>
      <c r="K12" s="8"/>
      <c r="L12" s="8"/>
      <c r="M12" s="8"/>
      <c r="N12" s="5"/>
    </row>
    <row r="13" spans="1:14" ht="14.4" customHeight="1" x14ac:dyDescent="0.3">
      <c r="G13" s="8"/>
      <c r="H13" s="10" t="s">
        <v>2</v>
      </c>
      <c r="I13" s="8">
        <v>0.38090000000000002</v>
      </c>
      <c r="J13" s="8"/>
      <c r="K13" s="8"/>
      <c r="L13" s="8"/>
      <c r="M13" s="8"/>
      <c r="N13" s="5"/>
    </row>
    <row r="14" spans="1:14" ht="14.4" customHeight="1" x14ac:dyDescent="0.3">
      <c r="G14" s="8"/>
      <c r="H14" s="10" t="s">
        <v>1</v>
      </c>
      <c r="I14" s="8" t="s">
        <v>34</v>
      </c>
      <c r="J14" s="8"/>
      <c r="K14" s="8"/>
      <c r="L14" s="8"/>
      <c r="M14" s="8"/>
      <c r="N14" s="5"/>
    </row>
    <row r="15" spans="1:14" ht="14.4" customHeight="1" x14ac:dyDescent="0.3">
      <c r="B15" t="s">
        <v>0</v>
      </c>
      <c r="C15" s="11">
        <f>AVERAGE(C5:C10)</f>
        <v>1.0001666666666666</v>
      </c>
      <c r="D15" s="11">
        <f>AVERAGE(D5:D10)</f>
        <v>0.9385</v>
      </c>
      <c r="E15" s="11">
        <f t="shared" ref="E15:F15" si="0">AVERAGE(E5:E10)</f>
        <v>0.54633333333333334</v>
      </c>
      <c r="F15" s="11">
        <f>AVERAGE(F5:F10)</f>
        <v>0.77433333333333332</v>
      </c>
      <c r="G15" s="8"/>
      <c r="H15" s="10" t="s">
        <v>16</v>
      </c>
      <c r="I15" s="8" t="s">
        <v>33</v>
      </c>
      <c r="J15" s="8"/>
      <c r="K15" s="8"/>
      <c r="L15" s="8"/>
      <c r="M15" s="8"/>
      <c r="N15" s="5"/>
    </row>
    <row r="16" spans="1:14" ht="14.4" customHeight="1" x14ac:dyDescent="0.3">
      <c r="B16" t="s">
        <v>4</v>
      </c>
      <c r="C16" s="12">
        <f>_xlfn.STDEV.S(C5:C10)/SQRT(COUNT(C5:C10))</f>
        <v>3.4926987337078524E-2</v>
      </c>
      <c r="D16" s="12">
        <f t="shared" ref="D16:F16" si="1">_xlfn.STDEV.S(D5:D10)/SQRT(COUNT(D5:D10))</f>
        <v>2.2775352174371884E-2</v>
      </c>
      <c r="E16" s="12">
        <f t="shared" si="1"/>
        <v>2.8898289068924474E-2</v>
      </c>
      <c r="F16" s="12">
        <f t="shared" si="1"/>
        <v>4.9731054460746812E-2</v>
      </c>
      <c r="G16" s="8"/>
      <c r="H16" s="10"/>
      <c r="I16" s="8"/>
      <c r="J16" s="8"/>
      <c r="K16" s="8"/>
      <c r="L16" s="8"/>
      <c r="M16" s="8"/>
      <c r="N16" s="5"/>
    </row>
    <row r="17" spans="5:14" ht="14.4" customHeight="1" x14ac:dyDescent="0.3">
      <c r="E17" s="1"/>
      <c r="F17" s="1"/>
      <c r="G17" s="1"/>
      <c r="H17" s="10" t="s">
        <v>17</v>
      </c>
      <c r="I17" s="8"/>
      <c r="J17" s="8"/>
      <c r="K17" s="8"/>
      <c r="L17" s="8"/>
      <c r="M17" s="8"/>
      <c r="N17" s="5"/>
    </row>
    <row r="18" spans="5:14" ht="14.4" customHeight="1" x14ac:dyDescent="0.3">
      <c r="H18" s="10" t="s">
        <v>18</v>
      </c>
      <c r="I18" s="8">
        <v>3.056</v>
      </c>
      <c r="J18" s="8"/>
      <c r="K18" s="8"/>
      <c r="L18" s="8"/>
      <c r="M18" s="8"/>
      <c r="N18" s="5"/>
    </row>
    <row r="19" spans="5:14" x14ac:dyDescent="0.3">
      <c r="H19" s="10" t="s">
        <v>2</v>
      </c>
      <c r="I19" s="8">
        <v>0.38300000000000001</v>
      </c>
      <c r="J19" s="8"/>
      <c r="K19" s="8"/>
      <c r="L19" s="8"/>
      <c r="M19" s="8"/>
      <c r="N19" s="5"/>
    </row>
    <row r="20" spans="5:14" x14ac:dyDescent="0.3">
      <c r="H20" s="10" t="s">
        <v>1</v>
      </c>
      <c r="I20" s="8" t="s">
        <v>34</v>
      </c>
      <c r="J20" s="8"/>
      <c r="K20" s="8"/>
      <c r="L20" s="8"/>
      <c r="M20" s="8"/>
      <c r="N20" s="5"/>
    </row>
    <row r="21" spans="5:14" x14ac:dyDescent="0.3">
      <c r="H21" s="10" t="s">
        <v>16</v>
      </c>
      <c r="I21" s="8" t="s">
        <v>33</v>
      </c>
      <c r="J21" s="8"/>
      <c r="K21" s="8"/>
      <c r="L21" s="8"/>
      <c r="M21" s="8"/>
      <c r="N21" s="5"/>
    </row>
    <row r="22" spans="5:14" x14ac:dyDescent="0.3">
      <c r="H22" s="10"/>
      <c r="I22" s="8"/>
      <c r="J22" s="8"/>
      <c r="K22" s="8"/>
      <c r="L22" s="8"/>
      <c r="M22" s="8"/>
      <c r="N22" s="5"/>
    </row>
    <row r="23" spans="5:14" x14ac:dyDescent="0.3">
      <c r="H23" s="10" t="s">
        <v>19</v>
      </c>
      <c r="I23" s="8" t="s">
        <v>20</v>
      </c>
      <c r="J23" s="8" t="s">
        <v>38</v>
      </c>
      <c r="K23" s="8" t="s">
        <v>39</v>
      </c>
      <c r="L23" s="8" t="s">
        <v>14</v>
      </c>
      <c r="M23" s="8" t="s">
        <v>2</v>
      </c>
      <c r="N23" s="5"/>
    </row>
    <row r="24" spans="5:14" x14ac:dyDescent="0.3">
      <c r="H24" s="10" t="s">
        <v>21</v>
      </c>
      <c r="I24" s="8">
        <v>0.74019999999999997</v>
      </c>
      <c r="J24" s="8">
        <v>3</v>
      </c>
      <c r="K24" s="8">
        <v>0.2467</v>
      </c>
      <c r="L24" s="8" t="s">
        <v>50</v>
      </c>
      <c r="M24" s="8" t="s">
        <v>51</v>
      </c>
      <c r="N24" s="5"/>
    </row>
    <row r="25" spans="5:14" x14ac:dyDescent="0.3">
      <c r="H25" s="10" t="s">
        <v>22</v>
      </c>
      <c r="I25" s="8">
        <v>0.15140000000000001</v>
      </c>
      <c r="J25" s="8">
        <v>20</v>
      </c>
      <c r="K25" s="8">
        <v>7.5700000000000003E-3</v>
      </c>
      <c r="L25" s="8"/>
      <c r="M25" s="8"/>
      <c r="N25" s="5"/>
    </row>
    <row r="26" spans="5:14" x14ac:dyDescent="0.3">
      <c r="H26" s="10" t="s">
        <v>23</v>
      </c>
      <c r="I26" s="8">
        <v>0.89170000000000005</v>
      </c>
      <c r="J26" s="8">
        <v>23</v>
      </c>
      <c r="K26" s="8"/>
      <c r="L26" s="8"/>
      <c r="M26" s="8"/>
      <c r="N26" s="5"/>
    </row>
    <row r="27" spans="5:14" x14ac:dyDescent="0.3">
      <c r="H27" s="10"/>
      <c r="I27" s="8"/>
      <c r="J27" s="8"/>
      <c r="K27" s="8"/>
      <c r="L27" s="8"/>
      <c r="M27" s="8"/>
      <c r="N27" s="5"/>
    </row>
    <row r="28" spans="5:14" x14ac:dyDescent="0.3">
      <c r="H28" s="10" t="s">
        <v>24</v>
      </c>
      <c r="I28" s="8"/>
      <c r="J28" s="8"/>
      <c r="K28" s="8"/>
      <c r="L28" s="8"/>
      <c r="M28" s="8"/>
      <c r="N28" s="5"/>
    </row>
    <row r="29" spans="5:14" x14ac:dyDescent="0.3">
      <c r="H29" s="10" t="s">
        <v>25</v>
      </c>
      <c r="I29" s="8">
        <v>4</v>
      </c>
      <c r="J29" s="8"/>
      <c r="K29" s="8"/>
      <c r="L29" s="8"/>
      <c r="M29" s="8"/>
      <c r="N29" s="5"/>
    </row>
    <row r="30" spans="5:14" x14ac:dyDescent="0.3">
      <c r="H30" s="10" t="s">
        <v>26</v>
      </c>
      <c r="I30" s="8">
        <v>24</v>
      </c>
      <c r="J30" s="8"/>
      <c r="K30" s="8"/>
      <c r="L30" s="8"/>
      <c r="M30" s="8"/>
      <c r="N30" s="5"/>
    </row>
    <row r="31" spans="5:14" x14ac:dyDescent="0.3">
      <c r="I31" s="6"/>
      <c r="J31" s="5"/>
      <c r="K31" s="5"/>
      <c r="L31" s="5"/>
      <c r="M31" s="5"/>
      <c r="N31" s="5"/>
    </row>
    <row r="32" spans="5:14" x14ac:dyDescent="0.3">
      <c r="I32" s="6"/>
      <c r="J32" s="5"/>
      <c r="K32" s="5"/>
      <c r="L32" s="5"/>
      <c r="M32" s="7"/>
      <c r="N32" s="6"/>
    </row>
    <row r="33" spans="8:16" x14ac:dyDescent="0.3">
      <c r="H33" s="10" t="s">
        <v>27</v>
      </c>
      <c r="I33" s="8" t="s">
        <v>28</v>
      </c>
      <c r="J33" s="8" t="s">
        <v>29</v>
      </c>
      <c r="K33" s="8" t="s">
        <v>30</v>
      </c>
      <c r="L33" s="8" t="s">
        <v>31</v>
      </c>
      <c r="M33" s="8" t="s">
        <v>32</v>
      </c>
      <c r="N33" s="7"/>
    </row>
    <row r="34" spans="8:16" x14ac:dyDescent="0.3">
      <c r="H34" s="10" t="s">
        <v>40</v>
      </c>
      <c r="I34" s="8">
        <v>6.1670000000000003E-2</v>
      </c>
      <c r="J34" s="8" t="s">
        <v>52</v>
      </c>
      <c r="K34" s="8" t="s">
        <v>33</v>
      </c>
      <c r="L34" s="8" t="s">
        <v>34</v>
      </c>
      <c r="M34" s="8">
        <v>0.2339</v>
      </c>
      <c r="N34" s="7"/>
    </row>
    <row r="35" spans="8:16" x14ac:dyDescent="0.3">
      <c r="H35" s="10" t="s">
        <v>41</v>
      </c>
      <c r="I35" s="8">
        <v>0.45379999999999998</v>
      </c>
      <c r="J35" s="8" t="s">
        <v>53</v>
      </c>
      <c r="K35" s="8" t="s">
        <v>3</v>
      </c>
      <c r="L35" s="8" t="s">
        <v>48</v>
      </c>
      <c r="M35" s="8" t="s">
        <v>47</v>
      </c>
      <c r="N35" s="7"/>
    </row>
    <row r="36" spans="8:16" x14ac:dyDescent="0.3">
      <c r="H36" s="10" t="s">
        <v>42</v>
      </c>
      <c r="I36" s="8">
        <v>0.2258</v>
      </c>
      <c r="J36" s="8" t="s">
        <v>54</v>
      </c>
      <c r="K36" s="8" t="s">
        <v>3</v>
      </c>
      <c r="L36" s="8" t="s">
        <v>15</v>
      </c>
      <c r="M36" s="8">
        <v>2.0000000000000001E-4</v>
      </c>
      <c r="N36" s="7"/>
    </row>
    <row r="37" spans="8:16" x14ac:dyDescent="0.3">
      <c r="H37" s="10" t="s">
        <v>43</v>
      </c>
      <c r="I37" s="8">
        <v>0.39219999999999999</v>
      </c>
      <c r="J37" s="8" t="s">
        <v>55</v>
      </c>
      <c r="K37" s="8" t="s">
        <v>3</v>
      </c>
      <c r="L37" s="8" t="s">
        <v>48</v>
      </c>
      <c r="M37" s="8" t="s">
        <v>47</v>
      </c>
      <c r="N37" s="7"/>
    </row>
    <row r="38" spans="8:16" x14ac:dyDescent="0.3">
      <c r="H38" s="10" t="s">
        <v>44</v>
      </c>
      <c r="I38" s="8">
        <v>0.16420000000000001</v>
      </c>
      <c r="J38" s="8" t="s">
        <v>56</v>
      </c>
      <c r="K38" s="8" t="s">
        <v>3</v>
      </c>
      <c r="L38" s="8" t="s">
        <v>35</v>
      </c>
      <c r="M38" s="8">
        <v>3.8E-3</v>
      </c>
      <c r="N38" s="7"/>
    </row>
    <row r="39" spans="8:16" x14ac:dyDescent="0.3">
      <c r="H39" s="10" t="s">
        <v>45</v>
      </c>
      <c r="I39" s="8">
        <v>-0.22800000000000001</v>
      </c>
      <c r="J39" s="8" t="s">
        <v>57</v>
      </c>
      <c r="K39" s="8" t="s">
        <v>3</v>
      </c>
      <c r="L39" s="8" t="s">
        <v>15</v>
      </c>
      <c r="M39" s="8">
        <v>2.0000000000000001E-4</v>
      </c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mergeCells count="2">
    <mergeCell ref="B5:B7"/>
    <mergeCell ref="B8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2026-06-25T22:07:44Z</dcterms:modified>
</cp:coreProperties>
</file>